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geaspa\dfsigea\SRV-SEING\SEING\DT01\Acquisti\_22_2024_AQ Fornitura materiale elettrico\Procedura Negoziata_20260504\"/>
    </mc:Choice>
  </mc:AlternateContent>
  <bookViews>
    <workbookView xWindow="0" yWindow="0" windowWidth="23040" windowHeight="933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22" i="1"/>
  <c r="F67" i="1" l="1"/>
</calcChain>
</file>

<file path=xl/sharedStrings.xml><?xml version="1.0" encoding="utf-8"?>
<sst xmlns="http://schemas.openxmlformats.org/spreadsheetml/2006/main" count="90" uniqueCount="90">
  <si>
    <t>Il sottoscritto (nome e cognome) __________________________, nato a: ___________, il ____________, codice fiscale: ____________________, in qualità di:</t>
  </si>
  <si>
    <t>Presidente Amministratore Procuratore altro (specificare) ______________________________</t>
  </si>
  <si>
    <t>e Legale Rappresentante della</t>
  </si>
  <si>
    <t>Ragione Sociale/Denominazione Sociale _________________________________________</t>
  </si>
  <si>
    <t>DICHIARA</t>
  </si>
  <si>
    <t xml:space="preserve">                Data                                                                                                                                                                                                                                                                            Firma digitale</t>
  </si>
  <si>
    <t>ALLEGATO D – OFFERTA ECONOMICA</t>
  </si>
  <si>
    <t xml:space="preserve">Procedura negoziata sotto soglia ex art. 50, co. 1 lett. e) del D.Lgs. 36/2023 per la conclusione di un accordo quadro per la fornitura di materiale elettrico da destinare ai lavori manutenzione di Igea S.p.A. </t>
  </si>
  <si>
    <t>Di presentare la propria offerta economica con i seguenti ribassi percentuali applicati ai listini proposti di materiale elettrico delle case produttrici sotto elencate (N.B. indicare percentuali di ribasso con massimo due decimali):</t>
  </si>
  <si>
    <t>Listini</t>
  </si>
  <si>
    <t>Posiz.</t>
  </si>
  <si>
    <t>Produttore</t>
  </si>
  <si>
    <t>Spesa Presunta</t>
  </si>
  <si>
    <t>Fattore Ponderale FP</t>
  </si>
  <si>
    <t>3 M</t>
  </si>
  <si>
    <t>ABB  S.p.A.</t>
  </si>
  <si>
    <t>B. Ticino  S.p.A.</t>
  </si>
  <si>
    <t>Beghelli  S.p.A.</t>
  </si>
  <si>
    <t>BM S.p.A.</t>
  </si>
  <si>
    <t>Canalplast  S.p.A.</t>
  </si>
  <si>
    <t>Cavi : PVC   - 450/750V  |  FS16</t>
  </si>
  <si>
    <t>Cavi : HEPR - 0.6 / 1 kV  |  FS17</t>
  </si>
  <si>
    <t>Cavi : EM2   - 450/750V  |  H07RN8-F</t>
  </si>
  <si>
    <t>Disano Illuminazione  S.p.A.</t>
  </si>
  <si>
    <t>ETELEC Italia S.p.A.</t>
  </si>
  <si>
    <t>Finder  S.p.A.</t>
  </si>
  <si>
    <t>Gewiss  S.p.A.</t>
  </si>
  <si>
    <t>EL.MO. S.p.A.</t>
  </si>
  <si>
    <t>Legrand Italiana  S.p.A.</t>
  </si>
  <si>
    <t>OSRAM Licht AG</t>
  </si>
  <si>
    <t>Palazzoli  S.p.A.</t>
  </si>
  <si>
    <t>Philips  S.p.A.</t>
  </si>
  <si>
    <t>Scame Parre  S.p.A.</t>
  </si>
  <si>
    <t xml:space="preserve"> Schneider Eletric S.p.A.</t>
  </si>
  <si>
    <t xml:space="preserve"> Intercable</t>
  </si>
  <si>
    <t xml:space="preserve"> HT</t>
  </si>
  <si>
    <t xml:space="preserve"> Siemens</t>
  </si>
  <si>
    <t>Pedrollo</t>
  </si>
  <si>
    <t xml:space="preserve"> Polieco</t>
  </si>
  <si>
    <t xml:space="preserve"> Hellermann Tyton</t>
  </si>
  <si>
    <t xml:space="preserve"> Lowara</t>
  </si>
  <si>
    <t xml:space="preserve"> Fischer</t>
  </si>
  <si>
    <t>Automatismi Benincà  S.p.A</t>
  </si>
  <si>
    <t>Autronica fire and Security  AS</t>
  </si>
  <si>
    <t>Bocchiotti  S.p.A.</t>
  </si>
  <si>
    <t>Cosmec  S.r.l.</t>
  </si>
  <si>
    <t>EGI  S.r.l.</t>
  </si>
  <si>
    <t>Fosnova  S.r.l.</t>
  </si>
  <si>
    <t>LOVATO Electric  S.p.A.</t>
  </si>
  <si>
    <t>Notifier Italia S.r.l.</t>
  </si>
  <si>
    <t>BFT</t>
  </si>
  <si>
    <t>Daikin</t>
  </si>
  <si>
    <t>Samsung</t>
  </si>
  <si>
    <t>Mitsubishi</t>
  </si>
  <si>
    <t>Faac</t>
  </si>
  <si>
    <t>Hikvision</t>
  </si>
  <si>
    <t>Tecnogas</t>
  </si>
  <si>
    <t>Elettrocanali</t>
  </si>
  <si>
    <t>VORTICE Elettrosociali  S.p.A.</t>
  </si>
  <si>
    <t>TOTALE MEDIE PONDERATE (1)</t>
  </si>
  <si>
    <t>N.B. Ai fini dell’aggiudicazione farà fede il solo ribasso ponderale a corpo, qualora vi siano degli errori di calcolo o di trascrizione il valore del ribasso medio resterà comunque immutato venendo invece rideterminati proporzionalmente i singoli ribassi.</t>
  </si>
  <si>
    <t>NOTE PER LA COMPILAZIONE</t>
  </si>
  <si>
    <t>Il foglio risulta bloccato nella selezione e conseguente editazione</t>
  </si>
  <si>
    <t xml:space="preserve">sono compilabili solo il box soprastante per i dati dell'operatore economico e la </t>
  </si>
  <si>
    <t>colonna "Sconto % otterto (in cifre) SCO" nella tabella a lato</t>
  </si>
  <si>
    <t>Nei campi di sconto andrà indicato lo sconto che si intende offire come ribasso per</t>
  </si>
  <si>
    <t>Lo sconto sarà indicato solo in cifre</t>
  </si>
  <si>
    <t>ad esempio se si intende offrire uno specifico ribasso del 5,12 % in uno specifico</t>
  </si>
  <si>
    <t>listino, in corrispondenza di tale riga si scriverà il numero 5,12 e nient'altro</t>
  </si>
  <si>
    <t>Il modulo calcolerà automaticamente le specifiche medie ponderali nell'ultima</t>
  </si>
  <si>
    <t>colonna e la relativa somma espressa in percentuale, indicato come totale medie</t>
  </si>
  <si>
    <t>ponderate.</t>
  </si>
  <si>
    <t>Tale valore sarà considerato come il ribasso unico offerto dal concorrente</t>
  </si>
  <si>
    <t>Tale ribasso sarà valido ai soli fini dell'aggiudicazione, risultando vincente il</t>
  </si>
  <si>
    <t>concorrente che formulerà il ribasso più alto.</t>
  </si>
  <si>
    <t>In fase esecutiva tale ribasso non sarà applicato a nessun prodotto</t>
  </si>
  <si>
    <t>TOTALE MASSIMO SPENDIBILE</t>
  </si>
  <si>
    <t>Sconto % offerto (in cifre) SCO</t>
  </si>
  <si>
    <t>Media Ponderata FP x SCO</t>
  </si>
  <si>
    <t>negli ordini di fornitura ai prodotti di tale specifico listino</t>
  </si>
  <si>
    <t>I campi automatici delle medie ponderate e quello della relativa somma avvisano</t>
  </si>
  <si>
    <t>se l'offerta non è compilata correttamente</t>
  </si>
  <si>
    <t>Tutti i campi richiesti devono essere compilati</t>
  </si>
  <si>
    <t>Si chiede di compilare l'offerta in tutte le sue parti come indicato e di inserire nella</t>
  </si>
  <si>
    <t>busta economica la stampa in formato pdf del presente documento, firmandola</t>
  </si>
  <si>
    <t>digitalmente</t>
  </si>
  <si>
    <r>
      <t>quello specifico listino, con</t>
    </r>
    <r>
      <rPr>
        <b/>
        <sz val="11"/>
        <rFont val="Calibri"/>
        <family val="2"/>
        <scheme val="minor"/>
      </rPr>
      <t xml:space="preserve"> massimo due cifre decimali</t>
    </r>
    <r>
      <rPr>
        <sz val="11"/>
        <rFont val="Calibri"/>
        <family val="2"/>
        <scheme val="minor"/>
      </rPr>
      <t>. Tale sconto sarà applicato</t>
    </r>
  </si>
  <si>
    <t xml:space="preserve"> tali valori saranno automaticamente troncati al secondo decimale</t>
  </si>
  <si>
    <r>
      <t xml:space="preserve">Qualora il concorrente inserisca </t>
    </r>
    <r>
      <rPr>
        <sz val="9"/>
        <rFont val="Verdana"/>
        <family val="2"/>
      </rPr>
      <t>sconti con un numero maggiore di decimali,</t>
    </r>
  </si>
  <si>
    <t>CIG: BBB80465CD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</si>
</sst>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€&quot;;[Red]\-#,##0\ &quot;€&quot;"/>
    <numFmt numFmtId="8" formatCode="#,##0.00\ &quot;€&quot;;[Red]\-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2"/>
      <color theme="1"/>
      <name val="Times New Roman"/>
      <family val="1"/>
    </font>
    <font>
      <sz val="8"/>
      <color theme="1"/>
      <name val="Verdana"/>
      <family val="2"/>
    </font>
    <font>
      <sz val="7"/>
      <color theme="1"/>
      <name val="Verdana"/>
      <family val="2"/>
    </font>
    <font>
      <sz val="7.5"/>
      <color theme="1"/>
      <name val="Verdana"/>
      <family val="2"/>
    </font>
    <font>
      <sz val="9"/>
      <color rgb="FF000000"/>
      <name val="Verdana"/>
      <family val="2"/>
    </font>
    <font>
      <sz val="11"/>
      <color rgb="FFFF0000"/>
      <name val="Calibri"/>
      <family val="2"/>
      <scheme val="minor"/>
    </font>
    <font>
      <b/>
      <sz val="8"/>
      <color theme="1"/>
      <name val="Verdan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5" fillId="0" borderId="14" xfId="0" applyFont="1" applyBorder="1" applyAlignment="1">
      <alignment horizontal="justify" vertical="center" wrapText="1"/>
    </xf>
    <xf numFmtId="8" fontId="5" fillId="0" borderId="8" xfId="0" applyNumberFormat="1" applyFont="1" applyBorder="1" applyAlignment="1">
      <alignment horizontal="right" vertical="center" wrapText="1"/>
    </xf>
    <xf numFmtId="10" fontId="6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0" fillId="0" borderId="5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6" fontId="9" fillId="0" borderId="8" xfId="0" applyNumberFormat="1" applyFont="1" applyBorder="1" applyAlignment="1">
      <alignment horizontal="right" vertical="center" wrapText="1"/>
    </xf>
    <xf numFmtId="10" fontId="9" fillId="0" borderId="8" xfId="0" applyNumberFormat="1" applyFont="1" applyBorder="1" applyAlignment="1">
      <alignment horizontal="right" vertical="center" wrapText="1"/>
    </xf>
    <xf numFmtId="0" fontId="9" fillId="2" borderId="9" xfId="0" applyFont="1" applyFill="1" applyBorder="1" applyAlignment="1">
      <alignment vertical="center" wrapText="1"/>
    </xf>
    <xf numFmtId="10" fontId="9" fillId="0" borderId="8" xfId="0" applyNumberFormat="1" applyFont="1" applyFill="1" applyBorder="1" applyAlignment="1">
      <alignment horizontal="right" vertical="center" wrapText="1"/>
    </xf>
    <xf numFmtId="2" fontId="4" fillId="0" borderId="8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0" xfId="0" applyFont="1" applyFill="1"/>
    <xf numFmtId="0" fontId="3" fillId="0" borderId="8" xfId="0" applyNumberFormat="1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1" fillId="0" borderId="7" xfId="0" applyFont="1" applyBorder="1" applyAlignment="1" applyProtection="1">
      <alignment horizontal="left" wrapText="1"/>
      <protection locked="0"/>
    </xf>
    <xf numFmtId="0" fontId="1" fillId="0" borderId="1" xfId="0" applyFont="1" applyBorder="1" applyAlignment="1" applyProtection="1">
      <alignment horizontal="left" wrapText="1"/>
      <protection locked="0"/>
    </xf>
    <xf numFmtId="0" fontId="1" fillId="0" borderId="8" xfId="0" applyFont="1" applyBorder="1" applyAlignment="1" applyProtection="1">
      <alignment horizontal="left" wrapText="1"/>
      <protection locked="0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2" xfId="0" applyBorder="1" applyAlignment="1" applyProtection="1">
      <alignment horizontal="left" wrapText="1"/>
      <protection locked="0"/>
    </xf>
    <xf numFmtId="0" fontId="0" fillId="0" borderId="3" xfId="0" applyBorder="1" applyAlignment="1" applyProtection="1">
      <alignment horizontal="left" wrapText="1"/>
      <protection locked="0"/>
    </xf>
    <xf numFmtId="0" fontId="0" fillId="0" borderId="4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</cellXfs>
  <cellStyles count="1">
    <cellStyle name="Normale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zoomScaleNormal="100" workbookViewId="0">
      <selection activeCell="B7" sqref="B7"/>
    </sheetView>
  </sheetViews>
  <sheetFormatPr defaultRowHeight="15" x14ac:dyDescent="0.25"/>
  <cols>
    <col min="2" max="2" width="43.7109375" customWidth="1"/>
    <col min="3" max="3" width="12.140625" customWidth="1"/>
    <col min="5" max="5" width="13.140625" customWidth="1"/>
    <col min="6" max="6" width="13.5703125" customWidth="1"/>
    <col min="8" max="8" width="9.7109375" bestFit="1" customWidth="1"/>
    <col min="9" max="9" width="74.42578125" customWidth="1"/>
  </cols>
  <sheetData>
    <row r="1" spans="1:9" ht="15.75" thickBot="1" x14ac:dyDescent="0.3">
      <c r="A1" s="39" t="s">
        <v>6</v>
      </c>
      <c r="B1" s="39"/>
      <c r="C1" s="39"/>
      <c r="D1" s="39"/>
      <c r="E1" s="39"/>
      <c r="F1" s="39"/>
      <c r="G1" s="39"/>
      <c r="H1" s="39"/>
      <c r="I1" s="39"/>
    </row>
    <row r="2" spans="1:9" x14ac:dyDescent="0.25">
      <c r="A2" s="40" t="s">
        <v>7</v>
      </c>
      <c r="B2" s="41"/>
      <c r="C2" s="41"/>
      <c r="D2" s="41"/>
      <c r="E2" s="41"/>
      <c r="F2" s="41"/>
      <c r="G2" s="41"/>
      <c r="H2" s="41"/>
      <c r="I2" s="42"/>
    </row>
    <row r="3" spans="1:9" x14ac:dyDescent="0.25">
      <c r="A3" s="43"/>
      <c r="B3" s="44"/>
      <c r="C3" s="44"/>
      <c r="D3" s="44"/>
      <c r="E3" s="44"/>
      <c r="F3" s="44"/>
      <c r="G3" s="44"/>
      <c r="H3" s="44"/>
      <c r="I3" s="45"/>
    </row>
    <row r="4" spans="1:9" ht="15.75" thickBot="1" x14ac:dyDescent="0.3">
      <c r="A4" s="46" t="s">
        <v>89</v>
      </c>
      <c r="B4" s="47"/>
      <c r="C4" s="47"/>
      <c r="D4" s="47"/>
      <c r="E4" s="47"/>
      <c r="F4" s="47"/>
      <c r="G4" s="47"/>
      <c r="H4" s="47"/>
      <c r="I4" s="48"/>
    </row>
    <row r="5" spans="1:9" x14ac:dyDescent="0.25">
      <c r="A5" s="49" t="s">
        <v>0</v>
      </c>
      <c r="B5" s="50"/>
      <c r="C5" s="50"/>
      <c r="D5" s="50"/>
      <c r="E5" s="50"/>
      <c r="F5" s="50"/>
      <c r="G5" s="50"/>
      <c r="H5" s="50"/>
      <c r="I5" s="51"/>
    </row>
    <row r="6" spans="1:9" x14ac:dyDescent="0.25">
      <c r="A6" s="21"/>
      <c r="B6" s="22"/>
      <c r="C6" s="22"/>
      <c r="D6" s="22"/>
      <c r="E6" s="22"/>
      <c r="F6" s="22"/>
      <c r="G6" s="22"/>
      <c r="H6" s="22"/>
      <c r="I6" s="23"/>
    </row>
    <row r="7" spans="1:9" x14ac:dyDescent="0.25">
      <c r="A7" s="1" t="s">
        <v>1</v>
      </c>
      <c r="B7" s="2"/>
      <c r="C7" s="2"/>
      <c r="D7" s="2"/>
      <c r="E7" s="2"/>
      <c r="F7" s="2"/>
      <c r="G7" s="2"/>
      <c r="H7" s="2"/>
      <c r="I7" s="3"/>
    </row>
    <row r="8" spans="1:9" x14ac:dyDescent="0.25">
      <c r="A8" s="52" t="s">
        <v>2</v>
      </c>
      <c r="B8" s="53"/>
      <c r="C8" s="53"/>
      <c r="D8" s="53"/>
      <c r="E8" s="53"/>
      <c r="F8" s="53"/>
      <c r="G8" s="53"/>
      <c r="H8" s="53"/>
      <c r="I8" s="54"/>
    </row>
    <row r="9" spans="1:9" x14ac:dyDescent="0.25">
      <c r="A9" s="1" t="s">
        <v>3</v>
      </c>
      <c r="B9" s="2"/>
      <c r="C9" s="2"/>
      <c r="D9" s="2"/>
      <c r="E9" s="2"/>
      <c r="F9" s="2"/>
      <c r="G9" s="2"/>
      <c r="H9" s="2"/>
      <c r="I9" s="3"/>
    </row>
    <row r="10" spans="1:9" x14ac:dyDescent="0.25">
      <c r="A10" s="36" t="s">
        <v>4</v>
      </c>
      <c r="B10" s="37"/>
      <c r="C10" s="37"/>
      <c r="D10" s="37"/>
      <c r="E10" s="37"/>
      <c r="F10" s="37"/>
      <c r="G10" s="37"/>
      <c r="H10" s="37"/>
      <c r="I10" s="38"/>
    </row>
    <row r="11" spans="1:9" x14ac:dyDescent="0.25">
      <c r="A11" s="21" t="s">
        <v>8</v>
      </c>
      <c r="B11" s="22"/>
      <c r="C11" s="22"/>
      <c r="D11" s="22"/>
      <c r="E11" s="22"/>
      <c r="F11" s="22"/>
      <c r="G11" s="22"/>
      <c r="H11" s="22"/>
      <c r="I11" s="23"/>
    </row>
    <row r="12" spans="1:9" x14ac:dyDescent="0.25">
      <c r="A12" s="21"/>
      <c r="B12" s="22"/>
      <c r="C12" s="22"/>
      <c r="D12" s="22"/>
      <c r="E12" s="22"/>
      <c r="F12" s="22"/>
      <c r="G12" s="22"/>
      <c r="H12" s="22"/>
      <c r="I12" s="23"/>
    </row>
    <row r="13" spans="1:9" x14ac:dyDescent="0.25">
      <c r="A13" s="9"/>
      <c r="B13" s="10"/>
      <c r="C13" s="10"/>
      <c r="D13" s="10"/>
      <c r="E13" s="10"/>
      <c r="F13" s="10"/>
      <c r="G13" s="10"/>
      <c r="H13" s="10"/>
      <c r="I13" s="11"/>
    </row>
    <row r="14" spans="1:9" ht="28.9" customHeight="1" thickBot="1" x14ac:dyDescent="0.3">
      <c r="A14" s="24" t="s">
        <v>60</v>
      </c>
      <c r="B14" s="25"/>
      <c r="C14" s="25"/>
      <c r="D14" s="25"/>
      <c r="E14" s="25"/>
      <c r="F14" s="25"/>
      <c r="G14" s="25"/>
      <c r="H14" s="25"/>
      <c r="I14" s="26"/>
    </row>
    <row r="15" spans="1:9" ht="15.75" thickBot="1" x14ac:dyDescent="0.3"/>
    <row r="16" spans="1:9" ht="15.75" thickBot="1" x14ac:dyDescent="0.3">
      <c r="A16" s="27" t="s">
        <v>9</v>
      </c>
      <c r="B16" s="28"/>
      <c r="C16" s="28"/>
      <c r="D16" s="28"/>
      <c r="E16" s="28"/>
      <c r="F16" s="28"/>
      <c r="G16" s="28"/>
      <c r="H16" s="28"/>
      <c r="I16" s="29"/>
    </row>
    <row r="18" spans="1:9" ht="15.75" thickBot="1" x14ac:dyDescent="0.3"/>
    <row r="19" spans="1:9" ht="25.15" customHeight="1" x14ac:dyDescent="0.25">
      <c r="A19" s="31" t="s">
        <v>10</v>
      </c>
      <c r="B19" s="31" t="s">
        <v>11</v>
      </c>
      <c r="C19" s="31" t="s">
        <v>12</v>
      </c>
      <c r="D19" s="31" t="s">
        <v>13</v>
      </c>
      <c r="E19" s="31" t="s">
        <v>77</v>
      </c>
      <c r="F19" s="31" t="s">
        <v>78</v>
      </c>
      <c r="G19" s="8"/>
      <c r="I19" s="18" t="s">
        <v>61</v>
      </c>
    </row>
    <row r="20" spans="1:9" x14ac:dyDescent="0.25">
      <c r="A20" s="32"/>
      <c r="B20" s="32"/>
      <c r="C20" s="32"/>
      <c r="D20" s="32"/>
      <c r="E20" s="32"/>
      <c r="F20" s="32"/>
      <c r="I20" s="17"/>
    </row>
    <row r="21" spans="1:9" ht="9" customHeight="1" thickBot="1" x14ac:dyDescent="0.3">
      <c r="A21" s="33"/>
      <c r="B21" s="33"/>
      <c r="C21" s="33"/>
      <c r="D21" s="33"/>
      <c r="E21" s="33"/>
      <c r="F21" s="33"/>
    </row>
    <row r="22" spans="1:9" ht="16.5" thickBot="1" x14ac:dyDescent="0.3">
      <c r="A22" s="4">
        <v>1</v>
      </c>
      <c r="B22" s="7" t="s">
        <v>14</v>
      </c>
      <c r="C22" s="5">
        <v>1500</v>
      </c>
      <c r="D22" s="6">
        <v>7.1000000000000004E-3</v>
      </c>
      <c r="E22" s="20"/>
      <c r="F22" s="16" t="str">
        <f>IF(OR(E22=0,E22=" "),"Inserire sconto",D22*_xlfn.FLOOR.MATH(E22,0.01))</f>
        <v>Inserire sconto</v>
      </c>
      <c r="I22" s="19" t="s">
        <v>62</v>
      </c>
    </row>
    <row r="23" spans="1:9" ht="16.5" thickBot="1" x14ac:dyDescent="0.3">
      <c r="A23" s="4">
        <v>2</v>
      </c>
      <c r="B23" s="7" t="s">
        <v>15</v>
      </c>
      <c r="C23" s="5">
        <v>17000</v>
      </c>
      <c r="D23" s="6">
        <v>8.1100000000000005E-2</v>
      </c>
      <c r="E23" s="20"/>
      <c r="F23" s="16" t="str">
        <f t="shared" ref="F23:F66" si="0">IF(OR(E23=0,E23=" "),"Inserire sconto",D23*_xlfn.FLOOR.MATH(E23,0.01))</f>
        <v>Inserire sconto</v>
      </c>
      <c r="I23" s="19" t="s">
        <v>63</v>
      </c>
    </row>
    <row r="24" spans="1:9" ht="16.5" thickBot="1" x14ac:dyDescent="0.3">
      <c r="A24" s="4">
        <v>3</v>
      </c>
      <c r="B24" s="7" t="s">
        <v>16</v>
      </c>
      <c r="C24" s="5">
        <v>9000</v>
      </c>
      <c r="D24" s="6">
        <v>4.2900000000000001E-2</v>
      </c>
      <c r="E24" s="20"/>
      <c r="F24" s="16" t="str">
        <f t="shared" si="0"/>
        <v>Inserire sconto</v>
      </c>
      <c r="I24" s="19" t="s">
        <v>64</v>
      </c>
    </row>
    <row r="25" spans="1:9" ht="16.5" thickBot="1" x14ac:dyDescent="0.3">
      <c r="A25" s="4">
        <v>4</v>
      </c>
      <c r="B25" s="7" t="s">
        <v>17</v>
      </c>
      <c r="C25" s="5">
        <v>3000</v>
      </c>
      <c r="D25" s="6">
        <v>1.43E-2</v>
      </c>
      <c r="E25" s="20"/>
      <c r="F25" s="16" t="str">
        <f t="shared" si="0"/>
        <v>Inserire sconto</v>
      </c>
      <c r="I25" s="19"/>
    </row>
    <row r="26" spans="1:9" ht="16.5" thickBot="1" x14ac:dyDescent="0.3">
      <c r="A26" s="4">
        <v>5</v>
      </c>
      <c r="B26" s="7" t="s">
        <v>18</v>
      </c>
      <c r="C26" s="5">
        <v>2000</v>
      </c>
      <c r="D26" s="6">
        <v>9.4999999999999998E-3</v>
      </c>
      <c r="E26" s="20"/>
      <c r="F26" s="16" t="str">
        <f t="shared" si="0"/>
        <v>Inserire sconto</v>
      </c>
      <c r="I26" s="19" t="s">
        <v>65</v>
      </c>
    </row>
    <row r="27" spans="1:9" ht="16.5" thickBot="1" x14ac:dyDescent="0.3">
      <c r="A27" s="4">
        <v>6</v>
      </c>
      <c r="B27" s="7" t="s">
        <v>19</v>
      </c>
      <c r="C27" s="5">
        <v>2500</v>
      </c>
      <c r="D27" s="6">
        <v>1.1900000000000001E-2</v>
      </c>
      <c r="E27" s="20"/>
      <c r="F27" s="16" t="str">
        <f t="shared" si="0"/>
        <v>Inserire sconto</v>
      </c>
      <c r="I27" s="19" t="s">
        <v>86</v>
      </c>
    </row>
    <row r="28" spans="1:9" ht="16.5" thickBot="1" x14ac:dyDescent="0.3">
      <c r="A28" s="4">
        <v>7</v>
      </c>
      <c r="B28" s="7" t="s">
        <v>20</v>
      </c>
      <c r="C28" s="5">
        <v>6000</v>
      </c>
      <c r="D28" s="6">
        <v>2.86E-2</v>
      </c>
      <c r="E28" s="20"/>
      <c r="F28" s="16" t="str">
        <f t="shared" si="0"/>
        <v>Inserire sconto</v>
      </c>
      <c r="I28" s="19" t="s">
        <v>79</v>
      </c>
    </row>
    <row r="29" spans="1:9" ht="16.5" thickBot="1" x14ac:dyDescent="0.3">
      <c r="A29" s="4">
        <v>8</v>
      </c>
      <c r="B29" s="7" t="s">
        <v>21</v>
      </c>
      <c r="C29" s="5">
        <v>7000</v>
      </c>
      <c r="D29" s="6">
        <v>3.3300000000000003E-2</v>
      </c>
      <c r="E29" s="20"/>
      <c r="F29" s="16" t="str">
        <f t="shared" si="0"/>
        <v>Inserire sconto</v>
      </c>
      <c r="I29" s="19"/>
    </row>
    <row r="30" spans="1:9" ht="16.5" thickBot="1" x14ac:dyDescent="0.3">
      <c r="A30" s="4">
        <v>9</v>
      </c>
      <c r="B30" s="7" t="s">
        <v>22</v>
      </c>
      <c r="C30" s="5">
        <v>10000</v>
      </c>
      <c r="D30" s="6">
        <v>4.7600000000000003E-2</v>
      </c>
      <c r="E30" s="20"/>
      <c r="F30" s="16" t="str">
        <f t="shared" si="0"/>
        <v>Inserire sconto</v>
      </c>
      <c r="I30" s="19" t="s">
        <v>88</v>
      </c>
    </row>
    <row r="31" spans="1:9" ht="16.5" thickBot="1" x14ac:dyDescent="0.3">
      <c r="A31" s="4">
        <v>10</v>
      </c>
      <c r="B31" s="7" t="s">
        <v>23</v>
      </c>
      <c r="C31" s="5">
        <v>6500</v>
      </c>
      <c r="D31" s="6">
        <v>3.1E-2</v>
      </c>
      <c r="E31" s="20"/>
      <c r="F31" s="16" t="str">
        <f t="shared" si="0"/>
        <v>Inserire sconto</v>
      </c>
      <c r="I31" s="19" t="s">
        <v>87</v>
      </c>
    </row>
    <row r="32" spans="1:9" ht="16.5" thickBot="1" x14ac:dyDescent="0.3">
      <c r="A32" s="4">
        <v>11</v>
      </c>
      <c r="B32" s="7" t="s">
        <v>24</v>
      </c>
      <c r="C32" s="5">
        <v>2500</v>
      </c>
      <c r="D32" s="6">
        <v>1.1900000000000001E-2</v>
      </c>
      <c r="E32" s="20"/>
      <c r="F32" s="16" t="str">
        <f t="shared" si="0"/>
        <v>Inserire sconto</v>
      </c>
    </row>
    <row r="33" spans="1:9" ht="16.5" thickBot="1" x14ac:dyDescent="0.3">
      <c r="A33" s="4">
        <v>12</v>
      </c>
      <c r="B33" s="7" t="s">
        <v>25</v>
      </c>
      <c r="C33" s="5">
        <v>1500</v>
      </c>
      <c r="D33" s="6">
        <v>7.1000000000000004E-3</v>
      </c>
      <c r="E33" s="20"/>
      <c r="F33" s="16" t="str">
        <f t="shared" si="0"/>
        <v>Inserire sconto</v>
      </c>
      <c r="I33" s="19" t="s">
        <v>66</v>
      </c>
    </row>
    <row r="34" spans="1:9" ht="16.5" thickBot="1" x14ac:dyDescent="0.3">
      <c r="A34" s="4">
        <v>13</v>
      </c>
      <c r="B34" s="7" t="s">
        <v>26</v>
      </c>
      <c r="C34" s="5">
        <v>8000</v>
      </c>
      <c r="D34" s="6">
        <v>3.8100000000000002E-2</v>
      </c>
      <c r="E34" s="20"/>
      <c r="F34" s="16" t="str">
        <f t="shared" si="0"/>
        <v>Inserire sconto</v>
      </c>
      <c r="I34" s="19" t="s">
        <v>67</v>
      </c>
    </row>
    <row r="35" spans="1:9" ht="16.5" thickBot="1" x14ac:dyDescent="0.3">
      <c r="A35" s="4">
        <v>14</v>
      </c>
      <c r="B35" s="7" t="s">
        <v>27</v>
      </c>
      <c r="C35" s="5">
        <v>5000</v>
      </c>
      <c r="D35" s="6">
        <v>2.3800000000000002E-2</v>
      </c>
      <c r="E35" s="20"/>
      <c r="F35" s="16" t="str">
        <f t="shared" si="0"/>
        <v>Inserire sconto</v>
      </c>
      <c r="I35" s="19" t="s">
        <v>68</v>
      </c>
    </row>
    <row r="36" spans="1:9" ht="16.5" thickBot="1" x14ac:dyDescent="0.3">
      <c r="A36" s="4">
        <v>15</v>
      </c>
      <c r="B36" s="7" t="s">
        <v>28</v>
      </c>
      <c r="C36" s="5">
        <v>6500</v>
      </c>
      <c r="D36" s="6">
        <v>3.1E-2</v>
      </c>
      <c r="E36" s="20"/>
      <c r="F36" s="16" t="str">
        <f t="shared" si="0"/>
        <v>Inserire sconto</v>
      </c>
      <c r="I36" s="17"/>
    </row>
    <row r="37" spans="1:9" ht="16.5" thickBot="1" x14ac:dyDescent="0.3">
      <c r="A37" s="4">
        <v>16</v>
      </c>
      <c r="B37" s="7" t="s">
        <v>29</v>
      </c>
      <c r="C37" s="5">
        <v>6500</v>
      </c>
      <c r="D37" s="6">
        <v>3.1E-2</v>
      </c>
      <c r="E37" s="20"/>
      <c r="F37" s="16" t="str">
        <f t="shared" si="0"/>
        <v>Inserire sconto</v>
      </c>
      <c r="I37" s="19" t="s">
        <v>69</v>
      </c>
    </row>
    <row r="38" spans="1:9" ht="16.5" thickBot="1" x14ac:dyDescent="0.3">
      <c r="A38" s="4">
        <v>17</v>
      </c>
      <c r="B38" s="7" t="s">
        <v>30</v>
      </c>
      <c r="C38" s="5">
        <v>4500</v>
      </c>
      <c r="D38" s="6">
        <v>2.1399999999999999E-2</v>
      </c>
      <c r="E38" s="20"/>
      <c r="F38" s="16" t="str">
        <f t="shared" si="0"/>
        <v>Inserire sconto</v>
      </c>
      <c r="I38" s="19" t="s">
        <v>70</v>
      </c>
    </row>
    <row r="39" spans="1:9" ht="16.5" thickBot="1" x14ac:dyDescent="0.3">
      <c r="A39" s="4">
        <v>18</v>
      </c>
      <c r="B39" s="7" t="s">
        <v>31</v>
      </c>
      <c r="C39" s="5">
        <v>6500</v>
      </c>
      <c r="D39" s="6">
        <v>3.1E-2</v>
      </c>
      <c r="E39" s="20"/>
      <c r="F39" s="16" t="str">
        <f t="shared" si="0"/>
        <v>Inserire sconto</v>
      </c>
      <c r="I39" s="19" t="s">
        <v>71</v>
      </c>
    </row>
    <row r="40" spans="1:9" ht="16.5" thickBot="1" x14ac:dyDescent="0.3">
      <c r="A40" s="4">
        <v>19</v>
      </c>
      <c r="B40" s="7" t="s">
        <v>32</v>
      </c>
      <c r="C40" s="5">
        <v>5500</v>
      </c>
      <c r="D40" s="6">
        <v>2.6200000000000001E-2</v>
      </c>
      <c r="E40" s="20"/>
      <c r="F40" s="16" t="str">
        <f t="shared" si="0"/>
        <v>Inserire sconto</v>
      </c>
      <c r="I40" s="19" t="s">
        <v>72</v>
      </c>
    </row>
    <row r="41" spans="1:9" ht="16.5" thickBot="1" x14ac:dyDescent="0.3">
      <c r="A41" s="4">
        <v>20</v>
      </c>
      <c r="B41" s="7" t="s">
        <v>33</v>
      </c>
      <c r="C41" s="5">
        <v>7000</v>
      </c>
      <c r="D41" s="6">
        <v>3.3300000000000003E-2</v>
      </c>
      <c r="E41" s="20"/>
      <c r="F41" s="16" t="str">
        <f t="shared" si="0"/>
        <v>Inserire sconto</v>
      </c>
      <c r="I41" s="19" t="s">
        <v>73</v>
      </c>
    </row>
    <row r="42" spans="1:9" ht="16.5" thickBot="1" x14ac:dyDescent="0.3">
      <c r="A42" s="4">
        <v>21</v>
      </c>
      <c r="B42" s="7" t="s">
        <v>34</v>
      </c>
      <c r="C42" s="5">
        <v>4000</v>
      </c>
      <c r="D42" s="6">
        <v>1.9E-2</v>
      </c>
      <c r="E42" s="20"/>
      <c r="F42" s="16" t="str">
        <f t="shared" si="0"/>
        <v>Inserire sconto</v>
      </c>
      <c r="I42" s="19" t="s">
        <v>74</v>
      </c>
    </row>
    <row r="43" spans="1:9" ht="16.5" thickBot="1" x14ac:dyDescent="0.3">
      <c r="A43" s="4">
        <v>22</v>
      </c>
      <c r="B43" s="7" t="s">
        <v>35</v>
      </c>
      <c r="C43" s="5">
        <v>4000</v>
      </c>
      <c r="D43" s="6">
        <v>1.9E-2</v>
      </c>
      <c r="E43" s="20"/>
      <c r="F43" s="16" t="str">
        <f t="shared" si="0"/>
        <v>Inserire sconto</v>
      </c>
      <c r="I43" s="19" t="s">
        <v>75</v>
      </c>
    </row>
    <row r="44" spans="1:9" ht="16.5" thickBot="1" x14ac:dyDescent="0.3">
      <c r="A44" s="4">
        <v>23</v>
      </c>
      <c r="B44" s="7" t="s">
        <v>36</v>
      </c>
      <c r="C44" s="5">
        <v>2500</v>
      </c>
      <c r="D44" s="6">
        <v>1.1900000000000001E-2</v>
      </c>
      <c r="E44" s="20"/>
      <c r="F44" s="16" t="str">
        <f t="shared" si="0"/>
        <v>Inserire sconto</v>
      </c>
      <c r="I44" s="19"/>
    </row>
    <row r="45" spans="1:9" ht="16.5" thickBot="1" x14ac:dyDescent="0.3">
      <c r="A45" s="4">
        <v>24</v>
      </c>
      <c r="B45" s="7" t="s">
        <v>37</v>
      </c>
      <c r="C45" s="5">
        <v>2000</v>
      </c>
      <c r="D45" s="6">
        <v>9.4999999999999998E-3</v>
      </c>
      <c r="E45" s="20"/>
      <c r="F45" s="16" t="str">
        <f t="shared" si="0"/>
        <v>Inserire sconto</v>
      </c>
      <c r="I45" s="19" t="s">
        <v>80</v>
      </c>
    </row>
    <row r="46" spans="1:9" ht="16.5" thickBot="1" x14ac:dyDescent="0.3">
      <c r="A46" s="4">
        <v>25</v>
      </c>
      <c r="B46" s="7" t="s">
        <v>38</v>
      </c>
      <c r="C46" s="5">
        <v>4000</v>
      </c>
      <c r="D46" s="6">
        <v>1.9E-2</v>
      </c>
      <c r="E46" s="20"/>
      <c r="F46" s="16" t="str">
        <f t="shared" si="0"/>
        <v>Inserire sconto</v>
      </c>
      <c r="I46" s="19" t="s">
        <v>81</v>
      </c>
    </row>
    <row r="47" spans="1:9" ht="16.5" thickBot="1" x14ac:dyDescent="0.3">
      <c r="A47" s="4">
        <v>26</v>
      </c>
      <c r="B47" s="7" t="s">
        <v>39</v>
      </c>
      <c r="C47" s="5">
        <v>3200</v>
      </c>
      <c r="D47" s="6">
        <v>1.52E-2</v>
      </c>
      <c r="E47" s="20"/>
      <c r="F47" s="16" t="str">
        <f t="shared" si="0"/>
        <v>Inserire sconto</v>
      </c>
      <c r="I47" s="19" t="s">
        <v>82</v>
      </c>
    </row>
    <row r="48" spans="1:9" ht="16.5" thickBot="1" x14ac:dyDescent="0.3">
      <c r="A48" s="4">
        <v>27</v>
      </c>
      <c r="B48" s="7" t="s">
        <v>40</v>
      </c>
      <c r="C48" s="5">
        <v>13000</v>
      </c>
      <c r="D48" s="6">
        <v>6.1899999999999997E-2</v>
      </c>
      <c r="E48" s="20"/>
      <c r="F48" s="16" t="str">
        <f t="shared" si="0"/>
        <v>Inserire sconto</v>
      </c>
    </row>
    <row r="49" spans="1:9" ht="16.5" thickBot="1" x14ac:dyDescent="0.3">
      <c r="A49" s="4">
        <v>28</v>
      </c>
      <c r="B49" s="7" t="s">
        <v>41</v>
      </c>
      <c r="C49" s="5">
        <v>3000</v>
      </c>
      <c r="D49" s="6">
        <v>1.43E-2</v>
      </c>
      <c r="E49" s="20"/>
      <c r="F49" s="16" t="str">
        <f t="shared" si="0"/>
        <v>Inserire sconto</v>
      </c>
      <c r="I49" s="19" t="s">
        <v>83</v>
      </c>
    </row>
    <row r="50" spans="1:9" ht="16.5" thickBot="1" x14ac:dyDescent="0.3">
      <c r="A50" s="4">
        <v>29</v>
      </c>
      <c r="B50" s="7" t="s">
        <v>42</v>
      </c>
      <c r="C50" s="5">
        <v>3500</v>
      </c>
      <c r="D50" s="6">
        <v>1.67E-2</v>
      </c>
      <c r="E50" s="20"/>
      <c r="F50" s="16" t="str">
        <f t="shared" si="0"/>
        <v>Inserire sconto</v>
      </c>
      <c r="I50" s="19" t="s">
        <v>84</v>
      </c>
    </row>
    <row r="51" spans="1:9" ht="16.5" thickBot="1" x14ac:dyDescent="0.3">
      <c r="A51" s="4">
        <v>30</v>
      </c>
      <c r="B51" s="7" t="s">
        <v>43</v>
      </c>
      <c r="C51" s="5">
        <v>4500</v>
      </c>
      <c r="D51" s="6">
        <v>2.1399999999999999E-2</v>
      </c>
      <c r="E51" s="20"/>
      <c r="F51" s="16" t="str">
        <f t="shared" si="0"/>
        <v>Inserire sconto</v>
      </c>
      <c r="I51" s="19" t="s">
        <v>85</v>
      </c>
    </row>
    <row r="52" spans="1:9" ht="16.5" thickBot="1" x14ac:dyDescent="0.3">
      <c r="A52" s="4">
        <v>31</v>
      </c>
      <c r="B52" s="7" t="s">
        <v>44</v>
      </c>
      <c r="C52" s="5">
        <v>5000</v>
      </c>
      <c r="D52" s="6">
        <v>2.3800000000000002E-2</v>
      </c>
      <c r="E52" s="20"/>
      <c r="F52" s="16" t="str">
        <f t="shared" si="0"/>
        <v>Inserire sconto</v>
      </c>
    </row>
    <row r="53" spans="1:9" ht="16.5" thickBot="1" x14ac:dyDescent="0.3">
      <c r="A53" s="4">
        <v>32</v>
      </c>
      <c r="B53" s="7" t="s">
        <v>45</v>
      </c>
      <c r="C53" s="5">
        <v>2000</v>
      </c>
      <c r="D53" s="6">
        <v>9.4999999999999998E-3</v>
      </c>
      <c r="E53" s="20"/>
      <c r="F53" s="16" t="str">
        <f t="shared" si="0"/>
        <v>Inserire sconto</v>
      </c>
    </row>
    <row r="54" spans="1:9" ht="16.5" thickBot="1" x14ac:dyDescent="0.3">
      <c r="A54" s="4">
        <v>33</v>
      </c>
      <c r="B54" s="7" t="s">
        <v>46</v>
      </c>
      <c r="C54" s="5">
        <v>2000</v>
      </c>
      <c r="D54" s="6">
        <v>9.4999999999999998E-3</v>
      </c>
      <c r="E54" s="20"/>
      <c r="F54" s="16" t="str">
        <f t="shared" si="0"/>
        <v>Inserire sconto</v>
      </c>
    </row>
    <row r="55" spans="1:9" ht="16.5" thickBot="1" x14ac:dyDescent="0.3">
      <c r="A55" s="4">
        <v>34</v>
      </c>
      <c r="B55" s="7" t="s">
        <v>47</v>
      </c>
      <c r="C55" s="5">
        <v>6000</v>
      </c>
      <c r="D55" s="6">
        <v>2.86E-2</v>
      </c>
      <c r="E55" s="20"/>
      <c r="F55" s="16" t="str">
        <f t="shared" si="0"/>
        <v>Inserire sconto</v>
      </c>
    </row>
    <row r="56" spans="1:9" ht="16.5" thickBot="1" x14ac:dyDescent="0.3">
      <c r="A56" s="4">
        <v>35</v>
      </c>
      <c r="B56" s="7" t="s">
        <v>48</v>
      </c>
      <c r="C56" s="5">
        <v>3500</v>
      </c>
      <c r="D56" s="6">
        <v>1.67E-2</v>
      </c>
      <c r="E56" s="20"/>
      <c r="F56" s="16" t="str">
        <f t="shared" si="0"/>
        <v>Inserire sconto</v>
      </c>
    </row>
    <row r="57" spans="1:9" ht="16.5" thickBot="1" x14ac:dyDescent="0.3">
      <c r="A57" s="4">
        <v>36</v>
      </c>
      <c r="B57" s="7" t="s">
        <v>49</v>
      </c>
      <c r="C57" s="5">
        <v>2500</v>
      </c>
      <c r="D57" s="6">
        <v>1.1900000000000001E-2</v>
      </c>
      <c r="E57" s="20"/>
      <c r="F57" s="16" t="str">
        <f t="shared" si="0"/>
        <v>Inserire sconto</v>
      </c>
    </row>
    <row r="58" spans="1:9" ht="16.5" thickBot="1" x14ac:dyDescent="0.3">
      <c r="A58" s="4">
        <v>37</v>
      </c>
      <c r="B58" s="7" t="s">
        <v>50</v>
      </c>
      <c r="C58" s="5">
        <v>3500</v>
      </c>
      <c r="D58" s="6">
        <v>1.67E-2</v>
      </c>
      <c r="E58" s="20"/>
      <c r="F58" s="16" t="str">
        <f t="shared" si="0"/>
        <v>Inserire sconto</v>
      </c>
    </row>
    <row r="59" spans="1:9" ht="16.5" thickBot="1" x14ac:dyDescent="0.3">
      <c r="A59" s="4">
        <v>38</v>
      </c>
      <c r="B59" s="7" t="s">
        <v>51</v>
      </c>
      <c r="C59" s="5">
        <v>4000</v>
      </c>
      <c r="D59" s="6">
        <v>1.9E-2</v>
      </c>
      <c r="E59" s="20"/>
      <c r="F59" s="16" t="str">
        <f t="shared" si="0"/>
        <v>Inserire sconto</v>
      </c>
    </row>
    <row r="60" spans="1:9" ht="16.5" thickBot="1" x14ac:dyDescent="0.3">
      <c r="A60" s="4">
        <v>39</v>
      </c>
      <c r="B60" s="7" t="s">
        <v>52</v>
      </c>
      <c r="C60" s="5">
        <v>4000</v>
      </c>
      <c r="D60" s="6">
        <v>1.9E-2</v>
      </c>
      <c r="E60" s="20"/>
      <c r="F60" s="16" t="str">
        <f t="shared" si="0"/>
        <v>Inserire sconto</v>
      </c>
    </row>
    <row r="61" spans="1:9" ht="16.5" thickBot="1" x14ac:dyDescent="0.3">
      <c r="A61" s="4">
        <v>40</v>
      </c>
      <c r="B61" s="7" t="s">
        <v>53</v>
      </c>
      <c r="C61" s="5">
        <v>3500</v>
      </c>
      <c r="D61" s="6">
        <v>1.67E-2</v>
      </c>
      <c r="E61" s="20"/>
      <c r="F61" s="16" t="str">
        <f t="shared" si="0"/>
        <v>Inserire sconto</v>
      </c>
    </row>
    <row r="62" spans="1:9" ht="16.5" thickBot="1" x14ac:dyDescent="0.3">
      <c r="A62" s="4">
        <v>41</v>
      </c>
      <c r="B62" s="7" t="s">
        <v>54</v>
      </c>
      <c r="C62" s="5">
        <v>2500</v>
      </c>
      <c r="D62" s="6">
        <v>1.1900000000000001E-2</v>
      </c>
      <c r="E62" s="20"/>
      <c r="F62" s="16" t="str">
        <f t="shared" si="0"/>
        <v>Inserire sconto</v>
      </c>
    </row>
    <row r="63" spans="1:9" ht="16.5" thickBot="1" x14ac:dyDescent="0.3">
      <c r="A63" s="4">
        <v>42</v>
      </c>
      <c r="B63" s="7" t="s">
        <v>55</v>
      </c>
      <c r="C63" s="5">
        <v>3000</v>
      </c>
      <c r="D63" s="6">
        <v>1.43E-2</v>
      </c>
      <c r="E63" s="20"/>
      <c r="F63" s="16" t="str">
        <f t="shared" si="0"/>
        <v>Inserire sconto</v>
      </c>
    </row>
    <row r="64" spans="1:9" ht="16.5" thickBot="1" x14ac:dyDescent="0.3">
      <c r="A64" s="4">
        <v>43</v>
      </c>
      <c r="B64" s="7" t="s">
        <v>56</v>
      </c>
      <c r="C64" s="5">
        <v>2300</v>
      </c>
      <c r="D64" s="6">
        <v>1.0999999999999999E-2</v>
      </c>
      <c r="E64" s="20"/>
      <c r="F64" s="16" t="str">
        <f t="shared" si="0"/>
        <v>Inserire sconto</v>
      </c>
    </row>
    <row r="65" spans="1:9" ht="16.5" thickBot="1" x14ac:dyDescent="0.3">
      <c r="A65" s="4">
        <v>44</v>
      </c>
      <c r="B65" s="7" t="s">
        <v>57</v>
      </c>
      <c r="C65" s="5">
        <v>3000</v>
      </c>
      <c r="D65" s="6">
        <v>1.43E-2</v>
      </c>
      <c r="E65" s="20"/>
      <c r="F65" s="16" t="str">
        <f t="shared" si="0"/>
        <v>Inserire sconto</v>
      </c>
    </row>
    <row r="66" spans="1:9" ht="16.5" thickBot="1" x14ac:dyDescent="0.3">
      <c r="A66" s="4">
        <v>45</v>
      </c>
      <c r="B66" s="7" t="s">
        <v>58</v>
      </c>
      <c r="C66" s="5">
        <v>1500</v>
      </c>
      <c r="D66" s="6">
        <v>7.1000000000000004E-3</v>
      </c>
      <c r="E66" s="20"/>
      <c r="F66" s="16" t="str">
        <f t="shared" si="0"/>
        <v>Inserire sconto</v>
      </c>
    </row>
    <row r="67" spans="1:9" ht="31.5" customHeight="1" thickBot="1" x14ac:dyDescent="0.3">
      <c r="A67" s="34" t="s">
        <v>76</v>
      </c>
      <c r="B67" s="35"/>
      <c r="C67" s="12">
        <v>210000</v>
      </c>
      <c r="D67" s="13">
        <v>1</v>
      </c>
      <c r="E67" s="14" t="s">
        <v>59</v>
      </c>
      <c r="F67" s="15" t="str">
        <f>IF(COUNTIF(F22:F66,"Inserire sconto")&gt;0,"Almeno uno sconto è mancante",SUM(F22:F66)/100)</f>
        <v>Almeno uno sconto è mancante</v>
      </c>
    </row>
    <row r="71" spans="1:9" x14ac:dyDescent="0.25">
      <c r="A71" s="30" t="s">
        <v>5</v>
      </c>
      <c r="B71" s="30"/>
      <c r="C71" s="30"/>
      <c r="D71" s="30"/>
      <c r="E71" s="30"/>
      <c r="F71" s="30"/>
      <c r="G71" s="30"/>
      <c r="H71" s="30"/>
      <c r="I71" s="30"/>
    </row>
  </sheetData>
  <sheetProtection algorithmName="SHA-512" hashValue="1KAXGFXuU8UCfCECGSRuTb7WR8nh1VS22HUkKEzuJ7KEmJlVqtZJ1gm9majeQNrgdx7EHrTN6nMTc1zwEMjniA==" saltValue="2ciw7A4zL7N1LKy6nJKkhA==" spinCount="100000" sheet="1" selectLockedCells="1"/>
  <mergeCells count="17">
    <mergeCell ref="A10:I10"/>
    <mergeCell ref="A1:I1"/>
    <mergeCell ref="A2:I3"/>
    <mergeCell ref="A4:I4"/>
    <mergeCell ref="A5:I6"/>
    <mergeCell ref="A8:I8"/>
    <mergeCell ref="A11:I12"/>
    <mergeCell ref="A14:I14"/>
    <mergeCell ref="A16:I16"/>
    <mergeCell ref="A71:I71"/>
    <mergeCell ref="A19:A21"/>
    <mergeCell ref="B19:B21"/>
    <mergeCell ref="C19:C21"/>
    <mergeCell ref="D19:D21"/>
    <mergeCell ref="A67:B67"/>
    <mergeCell ref="E19:E21"/>
    <mergeCell ref="F19:F21"/>
  </mergeCells>
  <conditionalFormatting sqref="F22:F66">
    <cfRule type="containsText" dxfId="1" priority="2" operator="containsText" text="Inserire sconto">
      <formula>NOT(ISERROR(SEARCH("Inserire sconto",F22)))</formula>
    </cfRule>
  </conditionalFormatting>
  <conditionalFormatting sqref="F67">
    <cfRule type="containsText" dxfId="0" priority="1" operator="containsText" text="Almeno uno sconto è mancante">
      <formula>NOT(ISERROR(SEARCH("Almeno uno sconto è mancante",F67)))</formula>
    </cfRule>
  </conditionalFormatting>
  <pageMargins left="0.7" right="0.7" top="0.75" bottom="0.75" header="0.3" footer="0.3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Manca, Gianluca</dc:creator>
  <cp:lastModifiedBy>Bigolin, Andrea</cp:lastModifiedBy>
  <cp:lastPrinted>2026-05-06T11:56:36Z</cp:lastPrinted>
  <dcterms:created xsi:type="dcterms:W3CDTF">2026-02-23T09:33:08Z</dcterms:created>
  <dcterms:modified xsi:type="dcterms:W3CDTF">2026-05-19T12:14:40Z</dcterms:modified>
</cp:coreProperties>
</file>